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sal\Desktop\2025_JAVNA NAROČILA\JN_ Šolski prevozi 2025-2028-PONOVITEV\Razpisna dokumentacija_v pregled\NOVA DOKUMENTACIJA\Objava_šolski prevozi\"/>
    </mc:Choice>
  </mc:AlternateContent>
  <xr:revisionPtr revIDLastSave="0" documentId="13_ncr:1_{E4B26246-6DA1-4C95-9F81-A28961FCD31F}" xr6:coauthVersionLast="47" xr6:coauthVersionMax="47" xr10:uidLastSave="{00000000-0000-0000-0000-000000000000}"/>
  <bookViews>
    <workbookView xWindow="28680" yWindow="-120" windowWidth="29040" windowHeight="17520" xr2:uid="{F60F6E34-BAE9-4C3D-A580-883B893E47FD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I53" i="1"/>
  <c r="I51" i="1"/>
  <c r="I50" i="1"/>
  <c r="I49" i="1"/>
  <c r="I48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1" i="1"/>
  <c r="I30" i="1"/>
  <c r="I29" i="1"/>
  <c r="I27" i="1"/>
  <c r="I26" i="1"/>
  <c r="I24" i="1"/>
  <c r="I23" i="1"/>
  <c r="I21" i="1"/>
  <c r="I20" i="1"/>
  <c r="I19" i="1"/>
  <c r="I17" i="1"/>
  <c r="I15" i="1"/>
  <c r="I14" i="1"/>
  <c r="I55" i="1"/>
  <c r="K19" i="1"/>
  <c r="K54" i="1"/>
  <c r="K29" i="1"/>
  <c r="K14" i="1" l="1"/>
  <c r="M14" i="1" s="1"/>
  <c r="K15" i="1"/>
  <c r="M15" i="1" s="1"/>
  <c r="G55" i="1"/>
  <c r="K51" i="1"/>
  <c r="M51" i="1" s="1"/>
  <c r="K50" i="1"/>
  <c r="M50" i="1" s="1"/>
  <c r="K49" i="1"/>
  <c r="M49" i="1" s="1"/>
  <c r="K44" i="1"/>
  <c r="M44" i="1" s="1"/>
  <c r="K30" i="1"/>
  <c r="M30" i="1" s="1"/>
  <c r="M29" i="1"/>
  <c r="N29" i="1" s="1"/>
  <c r="P29" i="1" s="1"/>
  <c r="K24" i="1"/>
  <c r="M24" i="1" s="1"/>
  <c r="K39" i="1"/>
  <c r="M39" i="1" s="1"/>
  <c r="K40" i="1"/>
  <c r="M40" i="1" s="1"/>
  <c r="K17" i="1"/>
  <c r="M17" i="1" s="1"/>
  <c r="M19" i="1"/>
  <c r="K20" i="1"/>
  <c r="M20" i="1" s="1"/>
  <c r="K21" i="1"/>
  <c r="M21" i="1" s="1"/>
  <c r="K23" i="1"/>
  <c r="M23" i="1" s="1"/>
  <c r="K26" i="1"/>
  <c r="M26" i="1" s="1"/>
  <c r="K27" i="1"/>
  <c r="M27" i="1" s="1"/>
  <c r="K31" i="1"/>
  <c r="M31" i="1" s="1"/>
  <c r="K33" i="1"/>
  <c r="M33" i="1" s="1"/>
  <c r="K34" i="1"/>
  <c r="M34" i="1" s="1"/>
  <c r="K35" i="1"/>
  <c r="M35" i="1" s="1"/>
  <c r="K36" i="1"/>
  <c r="M36" i="1" s="1"/>
  <c r="N36" i="1" s="1"/>
  <c r="P36" i="1" s="1"/>
  <c r="K37" i="1"/>
  <c r="M37" i="1" s="1"/>
  <c r="K38" i="1"/>
  <c r="M38" i="1" s="1"/>
  <c r="K41" i="1"/>
  <c r="M41" i="1" s="1"/>
  <c r="K42" i="1"/>
  <c r="M42" i="1" s="1"/>
  <c r="K43" i="1"/>
  <c r="M43" i="1" s="1"/>
  <c r="K45" i="1"/>
  <c r="M45" i="1" s="1"/>
  <c r="K46" i="1"/>
  <c r="M46" i="1" s="1"/>
  <c r="K48" i="1"/>
  <c r="M48" i="1" s="1"/>
  <c r="K53" i="1"/>
  <c r="M53" i="1" s="1"/>
  <c r="N53" i="1" s="1"/>
  <c r="P53" i="1" s="1"/>
  <c r="M54" i="1"/>
  <c r="N46" i="1" l="1"/>
  <c r="P46" i="1" s="1"/>
  <c r="O46" i="1"/>
  <c r="N41" i="1"/>
  <c r="P41" i="1" s="1"/>
  <c r="O41" i="1"/>
  <c r="N35" i="1"/>
  <c r="P35" i="1" s="1"/>
  <c r="O35" i="1"/>
  <c r="O27" i="1"/>
  <c r="N27" i="1"/>
  <c r="P27" i="1" s="1"/>
  <c r="O20" i="1"/>
  <c r="N20" i="1"/>
  <c r="P20" i="1" s="1"/>
  <c r="O40" i="1"/>
  <c r="N40" i="1"/>
  <c r="P40" i="1" s="1"/>
  <c r="N30" i="1"/>
  <c r="P30" i="1" s="1"/>
  <c r="O30" i="1"/>
  <c r="O51" i="1"/>
  <c r="N51" i="1"/>
  <c r="P51" i="1" s="1"/>
  <c r="O54" i="1"/>
  <c r="N54" i="1"/>
  <c r="P54" i="1" s="1"/>
  <c r="N45" i="1"/>
  <c r="P45" i="1" s="1"/>
  <c r="O45" i="1"/>
  <c r="N38" i="1"/>
  <c r="P38" i="1" s="1"/>
  <c r="O38" i="1"/>
  <c r="O34" i="1"/>
  <c r="N34" i="1"/>
  <c r="P34" i="1" s="1"/>
  <c r="O26" i="1"/>
  <c r="N26" i="1"/>
  <c r="P26" i="1" s="1"/>
  <c r="O19" i="1"/>
  <c r="N19" i="1"/>
  <c r="P19" i="1" s="1"/>
  <c r="O39" i="1"/>
  <c r="N39" i="1"/>
  <c r="P39" i="1" s="1"/>
  <c r="N44" i="1"/>
  <c r="P44" i="1" s="1"/>
  <c r="O44" i="1"/>
  <c r="O43" i="1"/>
  <c r="N43" i="1"/>
  <c r="P43" i="1" s="1"/>
  <c r="N37" i="1"/>
  <c r="P37" i="1" s="1"/>
  <c r="O37" i="1"/>
  <c r="N33" i="1"/>
  <c r="P33" i="1" s="1"/>
  <c r="O33" i="1"/>
  <c r="O23" i="1"/>
  <c r="N23" i="1"/>
  <c r="P23" i="1" s="1"/>
  <c r="O15" i="1"/>
  <c r="N15" i="1"/>
  <c r="P15" i="1" s="1"/>
  <c r="O24" i="1"/>
  <c r="N24" i="1"/>
  <c r="P24" i="1" s="1"/>
  <c r="N49" i="1"/>
  <c r="P49" i="1" s="1"/>
  <c r="O49" i="1"/>
  <c r="O48" i="1"/>
  <c r="N48" i="1"/>
  <c r="P48" i="1" s="1"/>
  <c r="O42" i="1"/>
  <c r="N42" i="1"/>
  <c r="P42" i="1" s="1"/>
  <c r="N31" i="1"/>
  <c r="P31" i="1" s="1"/>
  <c r="O31" i="1"/>
  <c r="O21" i="1"/>
  <c r="N21" i="1"/>
  <c r="P21" i="1" s="1"/>
  <c r="O17" i="1"/>
  <c r="N17" i="1"/>
  <c r="P17" i="1" s="1"/>
  <c r="N50" i="1"/>
  <c r="P50" i="1" s="1"/>
  <c r="O50" i="1"/>
  <c r="M55" i="1"/>
  <c r="O14" i="1"/>
  <c r="N14" i="1"/>
  <c r="P14" i="1" s="1"/>
  <c r="O29" i="1"/>
  <c r="O36" i="1"/>
  <c r="K55" i="1"/>
  <c r="O53" i="1"/>
  <c r="O55" i="1" l="1"/>
  <c r="P55" i="1"/>
  <c r="N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Saša Lampe</author>
  </authors>
  <commentList>
    <comment ref="B13" authorId="0" shapeId="0" xr:uid="{91210BDC-94D4-4F99-85BF-72525810617E}">
      <text>
        <r>
          <rPr>
            <b/>
            <sz val="9"/>
            <color indexed="81"/>
            <rFont val="Segoe UI"/>
            <family val="2"/>
            <charset val="238"/>
          </rPr>
          <t>Saša Lampe:</t>
        </r>
        <r>
          <rPr>
            <sz val="9"/>
            <color indexed="81"/>
            <rFont val="Segoe UI"/>
            <family val="2"/>
            <charset val="238"/>
          </rPr>
          <t xml:space="preserve">
Označite z Da/Ne za kateri sklop oddajate ponudbo. 
</t>
        </r>
        <r>
          <rPr>
            <b/>
            <sz val="9"/>
            <color indexed="81"/>
            <rFont val="Segoe UI"/>
            <family val="2"/>
            <charset val="238"/>
          </rPr>
          <t>Možna je oddaja ponudbe za več sklopov ali vse sklope skupaj!!</t>
        </r>
      </text>
    </comment>
    <comment ref="J13" authorId="0" shapeId="0" xr:uid="{AC7CEB1B-A5DB-44E7-9556-14AF0B1A8C84}">
      <text>
        <r>
          <rPr>
            <b/>
            <sz val="9"/>
            <color indexed="81"/>
            <rFont val="Segoe UI"/>
            <family val="2"/>
            <charset val="238"/>
          </rPr>
          <t>Saša Lampe: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  <r>
          <rPr>
            <b/>
            <sz val="9"/>
            <color indexed="81"/>
            <rFont val="Segoe UI"/>
            <family val="2"/>
            <charset val="238"/>
          </rPr>
          <t>Vpišite ponujeno ceno na kilometer!</t>
        </r>
        <r>
          <rPr>
            <sz val="9"/>
            <color indexed="81"/>
            <rFont val="Segoe UI"/>
            <family val="2"/>
            <charset val="238"/>
          </rPr>
          <t xml:space="preserve">
Vsi preostali izračuni v tabeli se izračunajo samodejno.</t>
        </r>
      </text>
    </comment>
  </commentList>
</comments>
</file>

<file path=xl/sharedStrings.xml><?xml version="1.0" encoding="utf-8"?>
<sst xmlns="http://schemas.openxmlformats.org/spreadsheetml/2006/main" count="110" uniqueCount="107">
  <si>
    <t>RELACIJA</t>
  </si>
  <si>
    <t>ŠT. OTROK</t>
  </si>
  <si>
    <t>ODHOD AVTOBUSA V ŠOLO</t>
  </si>
  <si>
    <t>ODHOD AVTOBUSA IZ ŠOLE</t>
  </si>
  <si>
    <t xml:space="preserve">Martinj hrib – OŠ 8 talcev in nazaj </t>
  </si>
  <si>
    <t xml:space="preserve">Jakovica, Laze – OŠ 8 talcev in nazaj </t>
  </si>
  <si>
    <t>7:00 iz Jakovice</t>
  </si>
  <si>
    <t>7:50 iz Jakovice</t>
  </si>
  <si>
    <t>13:30     14:35</t>
  </si>
  <si>
    <t>Hrušica – OŠ Tabor</t>
  </si>
  <si>
    <t>13:10    14:35</t>
  </si>
  <si>
    <t>6:55 Grčarevec</t>
  </si>
  <si>
    <t>7:15 Kalce</t>
  </si>
  <si>
    <t>Dol. Logatec, Blekova vas – OŠ Tabor in nazaj</t>
  </si>
  <si>
    <t>13:10     14:35</t>
  </si>
  <si>
    <t xml:space="preserve">Logaške Žibrše – OŠ Tabor in nazaj </t>
  </si>
  <si>
    <t>Srednji Novi svet, Spodnji Novi svet, Log – POŠ Hotedršica in nazaj</t>
  </si>
  <si>
    <t xml:space="preserve">Odcep Pikelca, Veharše, Medvedje Brdo, Rovtarske Žibrše, Židovnik,– OŠ Tabor -  in nazaj </t>
  </si>
  <si>
    <t>Žejna dolina, Ravnik – POŠ Hotedršica – OŠ Tabor</t>
  </si>
  <si>
    <t>Ravnik – Cunta – POŠ Hotedršica – OŠ Tabor in nazaj</t>
  </si>
  <si>
    <t xml:space="preserve">Petkovec, Zaplana,Turkov grič, Marinčev grič – OŠ Tabor in nazaj </t>
  </si>
  <si>
    <t xml:space="preserve">Petkovec, Židovnik, Brenčič, Križišče, Kolenc – OŠ Rovte in nazaj </t>
  </si>
  <si>
    <t>13:00     14:40</t>
  </si>
  <si>
    <t>Ceste – Osoje – Grampovce – OŠ Rovte</t>
  </si>
  <si>
    <t xml:space="preserve">Zg. Lavrovec, Sp. Lavrovec, Vrh, Smrečje, Hlevni vrh, Popit – OŠ Rovte in nazaj </t>
  </si>
  <si>
    <t>13:10     14:40</t>
  </si>
  <si>
    <t>Potok, Zavratec, Hleviše – OŠ Rovte in nazaj</t>
  </si>
  <si>
    <t>Trčkov Grič, Trate, Kurja vas – OŠ Rovte in nazaj</t>
  </si>
  <si>
    <t>Gradišče, Celerije – OŠ Rovte in nazaj</t>
  </si>
  <si>
    <t xml:space="preserve">Praprotno Brdo, Sovra - OŠ Rovte in  </t>
  </si>
  <si>
    <t>Križajeva dolina – OŠ Rovte  in nazaj</t>
  </si>
  <si>
    <t>13:50 – skupni odvoz za obe relaciji</t>
  </si>
  <si>
    <t>Jereb – Češmelj – Logarše – OŠ Rovte</t>
  </si>
  <si>
    <t>13.50</t>
  </si>
  <si>
    <t xml:space="preserve">Sp. Lavrovec, Vrh Sv. Treh Kraljev, Hlevni Vrh, POŠ Vrh Svetih Treh Kraljev in nazaj: šola – Hlevni Vrh </t>
  </si>
  <si>
    <t>OŠ Tabor Logatec - ŠPP OŠ Ivana Cankarja Vrhnika in nazaj</t>
  </si>
  <si>
    <t>Rovtarske Žibrše, Tržaška cesta, Šolska pot, Martinj hrib (Plesiše), Ljubljana (Vojkova ulica,Langusova ulica, Clevelendska, Štula) in nazaj</t>
  </si>
  <si>
    <t>13.45 (Štula)</t>
  </si>
  <si>
    <t>Gladki Grič, Sovan – POŠ Rovtarske Žibrše in nazaj</t>
  </si>
  <si>
    <t>Azilni center – OŠ Tabor in nazaj</t>
  </si>
  <si>
    <t>Azilni center – OŠ 8 talcev in nazaj</t>
  </si>
  <si>
    <t>Godovič-POŠ Godovič – Logaške  Žibrše – POŠ  Hotedršica – Novi svet – OŠ 8 talcev- OŠ Ivana Cankarja, Vrhnika</t>
  </si>
  <si>
    <t>6:30 iz Godoviča</t>
  </si>
  <si>
    <t>Laze – OŠ Ivana Cankarja in nazaj</t>
  </si>
  <si>
    <t>6:30 iz Laz</t>
  </si>
  <si>
    <t>Logatec-Žibrše-OŠ Ivana Cankarja</t>
  </si>
  <si>
    <t>6:30 iz Žibrš</t>
  </si>
  <si>
    <t>SKLOP</t>
  </si>
  <si>
    <t>ŠOLSKO LETO (cca 190 dni)</t>
  </si>
  <si>
    <t>Hotedršica – OŠ  Tabor ( in nazaj)</t>
  </si>
  <si>
    <t>Smrečje – Rovte – Petkovec – Turkov Grič  – ŠPP OŠ Ivana Cankarja  in nazaj</t>
  </si>
  <si>
    <t>6:15 (glede na urnik)</t>
  </si>
  <si>
    <t>14.15 (Vojkova) (glede na urnik)</t>
  </si>
  <si>
    <t>Ravnik – Laze (ogroženost zaradi zveri)</t>
  </si>
  <si>
    <t xml:space="preserve">DNEVNA RAZDALJA (ena smer/v km) </t>
  </si>
  <si>
    <t>SKUPAJ</t>
  </si>
  <si>
    <t>Ponudba na sklop (DA/NE)</t>
  </si>
  <si>
    <r>
      <t xml:space="preserve">SKUPNA PONUJENA </t>
    </r>
    <r>
      <rPr>
        <b/>
        <u/>
        <sz val="12"/>
        <color rgb="FFFF0000"/>
        <rFont val="Calibri"/>
        <family val="2"/>
        <charset val="238"/>
      </rPr>
      <t>LETNA VREDNOST V EUR</t>
    </r>
    <r>
      <rPr>
        <b/>
        <sz val="12"/>
        <color theme="1"/>
        <rFont val="Calibri"/>
        <family val="2"/>
        <charset val="238"/>
      </rPr>
      <t xml:space="preserve"> (Z DDV )</t>
    </r>
  </si>
  <si>
    <r>
      <t xml:space="preserve">SKUPNA PONUJENA </t>
    </r>
    <r>
      <rPr>
        <b/>
        <u/>
        <sz val="12"/>
        <color rgb="FFFF0000"/>
        <rFont val="Calibri"/>
        <family val="2"/>
        <charset val="238"/>
      </rPr>
      <t>LETNA VREDNOST V EUR</t>
    </r>
    <r>
      <rPr>
        <b/>
        <u/>
        <sz val="12"/>
        <color theme="1"/>
        <rFont val="Calibri"/>
        <family val="2"/>
        <charset val="238"/>
      </rPr>
      <t xml:space="preserve"> (brez DDV )</t>
    </r>
  </si>
  <si>
    <r>
      <t xml:space="preserve">SKUPNA PONUJENA </t>
    </r>
    <r>
      <rPr>
        <b/>
        <u/>
        <sz val="12"/>
        <color rgb="FFFF0000"/>
        <rFont val="Calibri"/>
        <family val="2"/>
        <charset val="238"/>
      </rPr>
      <t>VREDNOST ZA 3 LETA V EUR</t>
    </r>
    <r>
      <rPr>
        <b/>
        <sz val="12"/>
        <color theme="1"/>
        <rFont val="Calibri"/>
        <family val="2"/>
        <charset val="238"/>
      </rPr>
      <t xml:space="preserve">  </t>
    </r>
    <r>
      <rPr>
        <b/>
        <u/>
        <sz val="12"/>
        <color theme="1"/>
        <rFont val="Calibri"/>
        <family val="2"/>
        <charset val="238"/>
      </rPr>
      <t xml:space="preserve">(brez  DDV </t>
    </r>
    <r>
      <rPr>
        <b/>
        <sz val="12"/>
        <color theme="1"/>
        <rFont val="Calibri"/>
        <family val="2"/>
        <charset val="238"/>
      </rPr>
      <t>)</t>
    </r>
  </si>
  <si>
    <r>
      <t xml:space="preserve">SKUPNA PONUJENA </t>
    </r>
    <r>
      <rPr>
        <b/>
        <u/>
        <sz val="12"/>
        <color rgb="FFFF0000"/>
        <rFont val="Calibri"/>
        <family val="2"/>
        <charset val="238"/>
      </rPr>
      <t>VREDNOST ZA 3 LETA V EUR</t>
    </r>
    <r>
      <rPr>
        <b/>
        <sz val="12"/>
        <color theme="1"/>
        <rFont val="Calibri"/>
        <family val="2"/>
        <charset val="238"/>
      </rPr>
      <t xml:space="preserve"> </t>
    </r>
    <r>
      <rPr>
        <b/>
        <sz val="12"/>
        <rFont val="Calibri"/>
        <family val="2"/>
        <charset val="238"/>
      </rPr>
      <t>(Z DDV)</t>
    </r>
  </si>
  <si>
    <t>Ponudnik:</t>
  </si>
  <si>
    <t>Naziv:</t>
  </si>
  <si>
    <t>Naslov:</t>
  </si>
  <si>
    <t>Transakcijski račun:</t>
  </si>
  <si>
    <t>Davčna št:</t>
  </si>
  <si>
    <t xml:space="preserve">Naročnik: </t>
  </si>
  <si>
    <t>PONUDBENI PREDRAČUN</t>
  </si>
  <si>
    <t xml:space="preserve">  OBČINA LOGATEC</t>
  </si>
  <si>
    <t>Sklop 2</t>
  </si>
  <si>
    <t>Sklop3</t>
  </si>
  <si>
    <t>Sklop 4</t>
  </si>
  <si>
    <t>Sklop 1</t>
  </si>
  <si>
    <t>Sklop 5</t>
  </si>
  <si>
    <t>Sklop 6</t>
  </si>
  <si>
    <t>Sklop 7</t>
  </si>
  <si>
    <t>Sklop 8</t>
  </si>
  <si>
    <t>Sklop 9</t>
  </si>
  <si>
    <t>Sklop 10</t>
  </si>
  <si>
    <t>Sklop 11</t>
  </si>
  <si>
    <t xml:space="preserve"> Sklop 12</t>
  </si>
  <si>
    <t>Sklop 13</t>
  </si>
  <si>
    <t>Sklop 14</t>
  </si>
  <si>
    <t>Sklop 15</t>
  </si>
  <si>
    <t>Sklop 16</t>
  </si>
  <si>
    <t>Sklop 17</t>
  </si>
  <si>
    <t>Sklop 18</t>
  </si>
  <si>
    <t>Sklop 19</t>
  </si>
  <si>
    <t>Sklop 20</t>
  </si>
  <si>
    <t>Sklop 21</t>
  </si>
  <si>
    <t>Sklop 22</t>
  </si>
  <si>
    <t>Sklop 23</t>
  </si>
  <si>
    <t>Sklop 24</t>
  </si>
  <si>
    <t>Sklop 25</t>
  </si>
  <si>
    <t>Sklop 26</t>
  </si>
  <si>
    <t>Sklop 27</t>
  </si>
  <si>
    <t>Sklop 28</t>
  </si>
  <si>
    <t>Sklop 29</t>
  </si>
  <si>
    <t>Sklop 30</t>
  </si>
  <si>
    <t xml:space="preserve">Zg. Lavrovec, Smrečje, Sp. Lavrovec, Hlevni Vrh, Račeva  - POŠ Vrh Svetih Treh Kraljev in nazaj </t>
  </si>
  <si>
    <t>Priloga 1</t>
  </si>
  <si>
    <t>Grčarevec (spodnji in zgornji), Kalce  - OŠ Tabor in nazaj</t>
  </si>
  <si>
    <t>ŠTEVILO RELACIJ</t>
  </si>
  <si>
    <t>07:00:00 (Hotedršica)</t>
  </si>
  <si>
    <t>DNEVNA RAZDALJA (v obe smeri/v km)</t>
  </si>
  <si>
    <t>Ponudbena cena za Posebni linijski prevoz  šoloobveznih otrok (EUR/km brez DDV)</t>
  </si>
  <si>
    <r>
      <rPr>
        <b/>
        <u/>
        <sz val="12"/>
        <color rgb="FFFF0000"/>
        <rFont val="Calibri"/>
        <family val="2"/>
        <charset val="238"/>
      </rPr>
      <t>Ponudbena cena</t>
    </r>
    <r>
      <rPr>
        <b/>
        <sz val="12"/>
        <color theme="1"/>
        <rFont val="Calibri"/>
        <family val="2"/>
        <charset val="238"/>
      </rPr>
      <t xml:space="preserve"> za Posebni linijski prevozi  šoloobveznih otrok na dnevni razdalji </t>
    </r>
    <r>
      <rPr>
        <b/>
        <u/>
        <sz val="12"/>
        <color rgb="FFFF0000"/>
        <rFont val="Calibri"/>
        <family val="2"/>
        <charset val="238"/>
      </rPr>
      <t>za obe smeri</t>
    </r>
    <r>
      <rPr>
        <b/>
        <sz val="12"/>
        <color theme="1"/>
        <rFont val="Calibri"/>
        <family val="2"/>
        <charset val="238"/>
      </rPr>
      <t xml:space="preserve">  v EUR (brez DDV)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</si>
</sst>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2"/>
      <color rgb="FFFF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u/>
      <sz val="12"/>
      <color theme="1"/>
      <name val="Calibri"/>
      <family val="2"/>
      <charset val="238"/>
    </font>
    <font>
      <b/>
      <u/>
      <sz val="12"/>
      <color rgb="FFFF0000"/>
      <name val="Calibri"/>
      <family val="2"/>
      <charset val="238"/>
    </font>
    <font>
      <b/>
      <sz val="12"/>
      <name val="Calibri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4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20" fontId="3" fillId="0" borderId="9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20" fontId="3" fillId="0" borderId="1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20" fontId="3" fillId="3" borderId="3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20" fontId="3" fillId="3" borderId="6" xfId="0" applyNumberFormat="1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20" fontId="3" fillId="3" borderId="9" xfId="0" applyNumberFormat="1" applyFont="1" applyFill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20" fontId="3" fillId="3" borderId="12" xfId="0" applyNumberFormat="1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20" fontId="3" fillId="3" borderId="15" xfId="0" applyNumberFormat="1" applyFont="1" applyFill="1" applyBorder="1" applyAlignment="1">
      <alignment horizontal="left" vertical="center" wrapText="1"/>
    </xf>
    <xf numFmtId="20" fontId="3" fillId="0" borderId="22" xfId="0" applyNumberFormat="1" applyFont="1" applyBorder="1" applyAlignment="1">
      <alignment horizontal="left" vertical="center" wrapText="1"/>
    </xf>
    <xf numFmtId="20" fontId="3" fillId="0" borderId="15" xfId="0" applyNumberFormat="1" applyFont="1" applyBorder="1" applyAlignment="1">
      <alignment horizontal="left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center" vertical="center"/>
    </xf>
    <xf numFmtId="4" fontId="0" fillId="3" borderId="12" xfId="0" applyNumberFormat="1" applyFill="1" applyBorder="1" applyAlignment="1">
      <alignment horizontal="center" vertical="center"/>
    </xf>
    <xf numFmtId="4" fontId="0" fillId="3" borderId="13" xfId="0" applyNumberFormat="1" applyFill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3" borderId="17" xfId="0" applyNumberFormat="1" applyFill="1" applyBorder="1" applyAlignment="1">
      <alignment horizontal="center" vertical="center"/>
    </xf>
    <xf numFmtId="4" fontId="0" fillId="3" borderId="19" xfId="0" applyNumberFormat="1" applyFill="1" applyBorder="1" applyAlignment="1">
      <alignment horizontal="center" vertical="center"/>
    </xf>
    <xf numFmtId="4" fontId="7" fillId="2" borderId="26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5" fillId="0" borderId="29" xfId="0" applyFont="1" applyBorder="1" applyAlignment="1" applyProtection="1">
      <alignment horizontal="left" vertical="center" wrapText="1"/>
      <protection locked="0"/>
    </xf>
    <xf numFmtId="0" fontId="15" fillId="0" borderId="29" xfId="0" applyFont="1" applyBorder="1" applyAlignment="1" applyProtection="1">
      <alignment vertical="center" wrapText="1"/>
      <protection locked="0"/>
    </xf>
    <xf numFmtId="0" fontId="15" fillId="0" borderId="30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4" borderId="29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0" fillId="0" borderId="29" xfId="0" applyBorder="1"/>
    <xf numFmtId="0" fontId="0" fillId="0" borderId="30" xfId="0" applyBorder="1"/>
    <xf numFmtId="0" fontId="16" fillId="0" borderId="0" xfId="0" applyFont="1"/>
    <xf numFmtId="0" fontId="17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4" fillId="2" borderId="2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2" fillId="3" borderId="17" xfId="0" applyNumberFormat="1" applyFont="1" applyFill="1" applyBorder="1" applyAlignment="1">
      <alignment horizontal="center" vertical="center" wrapText="1"/>
    </xf>
    <xf numFmtId="4" fontId="2" fillId="3" borderId="1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0" fontId="3" fillId="3" borderId="3" xfId="0" applyNumberFormat="1" applyFont="1" applyFill="1" applyBorder="1" applyAlignment="1">
      <alignment horizontal="left" vertical="center" wrapText="1"/>
    </xf>
    <xf numFmtId="20" fontId="3" fillId="3" borderId="6" xfId="0" applyNumberFormat="1" applyFont="1" applyFill="1" applyBorder="1" applyAlignment="1">
      <alignment horizontal="left" vertical="center" wrapText="1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 wrapText="1"/>
    </xf>
    <xf numFmtId="20" fontId="3" fillId="3" borderId="15" xfId="0" applyNumberFormat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left" vertical="center" wrapText="1"/>
    </xf>
    <xf numFmtId="20" fontId="3" fillId="0" borderId="6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center" vertical="center"/>
    </xf>
    <xf numFmtId="4" fontId="0" fillId="3" borderId="17" xfId="0" applyNumberFormat="1" applyFill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4" fontId="0" fillId="3" borderId="3" xfId="0" applyNumberFormat="1" applyFill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/>
    </xf>
    <xf numFmtId="4" fontId="0" fillId="3" borderId="7" xfId="0" applyNumberForma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4" fillId="3" borderId="17" xfId="0" applyNumberFormat="1" applyFont="1" applyFill="1" applyBorder="1" applyAlignment="1">
      <alignment horizontal="center" vertical="center" wrapText="1"/>
    </xf>
    <xf numFmtId="4" fontId="4" fillId="3" borderId="18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" fontId="3" fillId="3" borderId="22" xfId="0" applyNumberFormat="1" applyFont="1" applyFill="1" applyBorder="1" applyAlignment="1">
      <alignment horizontal="center" vertical="center" wrapText="1"/>
    </xf>
    <xf numFmtId="4" fontId="3" fillId="3" borderId="18" xfId="0" applyNumberFormat="1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20" fontId="3" fillId="3" borderId="9" xfId="0" applyNumberFormat="1" applyFont="1" applyFill="1" applyBorder="1" applyAlignment="1">
      <alignment horizontal="left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left" vertical="center" wrapText="1"/>
    </xf>
    <xf numFmtId="17" fontId="3" fillId="0" borderId="15" xfId="0" applyNumberFormat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5" fillId="0" borderId="29" xfId="0" applyFont="1" applyBorder="1" applyAlignment="1" applyProtection="1">
      <alignment horizontal="left" vertical="center" wrapText="1"/>
      <protection locked="0"/>
    </xf>
    <xf numFmtId="0" fontId="15" fillId="0" borderId="30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5" fillId="4" borderId="29" xfId="0" applyFont="1" applyFill="1" applyBorder="1" applyAlignment="1">
      <alignment horizontal="left" vertical="center" wrapText="1"/>
    </xf>
    <xf numFmtId="0" fontId="14" fillId="4" borderId="29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center" vertical="center" wrapText="1"/>
    </xf>
    <xf numFmtId="1" fontId="7" fillId="2" borderId="26" xfId="0" applyNumberFormat="1" applyFont="1" applyFill="1" applyBorder="1" applyAlignment="1">
      <alignment horizontal="right"/>
    </xf>
    <xf numFmtId="1" fontId="7" fillId="2" borderId="27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F7E96-F5B9-4174-9647-79605F5E3A6F}">
  <sheetPr>
    <pageSetUpPr fitToPage="1"/>
  </sheetPr>
  <dimension ref="A1:P55"/>
  <sheetViews>
    <sheetView tabSelected="1" topLeftCell="A37" workbookViewId="0">
      <selection activeCell="I40" sqref="I40"/>
    </sheetView>
  </sheetViews>
  <sheetFormatPr defaultRowHeight="14.4" x14ac:dyDescent="0.3"/>
  <cols>
    <col min="1" max="1" width="11.33203125" style="1" customWidth="1"/>
    <col min="2" max="2" width="13" customWidth="1"/>
    <col min="3" max="3" width="33.6640625" customWidth="1"/>
    <col min="4" max="4" width="17.109375" customWidth="1"/>
    <col min="5" max="5" width="26.5546875" style="5" customWidth="1"/>
    <col min="6" max="6" width="14.5546875" style="5" customWidth="1"/>
    <col min="7" max="8" width="22" style="2" customWidth="1"/>
    <col min="9" max="9" width="20.33203125" style="2" customWidth="1"/>
    <col min="10" max="10" width="26.44140625" style="4" customWidth="1"/>
    <col min="11" max="11" width="26.44140625" style="3" customWidth="1"/>
    <col min="12" max="12" width="13.6640625" style="3" customWidth="1"/>
    <col min="13" max="13" width="16" style="3" customWidth="1"/>
    <col min="14" max="15" width="18.5546875" style="3" customWidth="1"/>
    <col min="16" max="16" width="25.109375" style="3" customWidth="1"/>
  </cols>
  <sheetData>
    <row r="1" spans="1:16" x14ac:dyDescent="0.3">
      <c r="A1" s="106" t="s">
        <v>100</v>
      </c>
    </row>
    <row r="3" spans="1:16" x14ac:dyDescent="0.3">
      <c r="A3" s="191" t="s">
        <v>61</v>
      </c>
      <c r="B3" s="191"/>
      <c r="C3" s="75"/>
      <c r="D3" s="75"/>
      <c r="E3" s="76"/>
      <c r="F3" s="76"/>
      <c r="G3" s="76"/>
      <c r="H3" s="76"/>
      <c r="I3" s="76"/>
      <c r="J3" s="76"/>
    </row>
    <row r="4" spans="1:16" x14ac:dyDescent="0.3">
      <c r="A4" s="74"/>
      <c r="B4" s="74"/>
      <c r="C4" s="75"/>
      <c r="D4" s="75"/>
      <c r="E4" s="76"/>
      <c r="F4" s="76"/>
      <c r="G4" s="76"/>
      <c r="H4" s="76"/>
      <c r="I4" s="76"/>
      <c r="J4" s="76"/>
    </row>
    <row r="5" spans="1:16" x14ac:dyDescent="0.3">
      <c r="A5" s="192" t="s">
        <v>62</v>
      </c>
      <c r="B5" s="192"/>
      <c r="C5" s="192"/>
      <c r="D5" s="86"/>
      <c r="E5" s="78" t="s">
        <v>63</v>
      </c>
      <c r="F5" s="77"/>
      <c r="G5" s="77"/>
      <c r="H5" s="77"/>
      <c r="I5" s="77"/>
      <c r="J5" s="77"/>
      <c r="K5" s="77"/>
    </row>
    <row r="6" spans="1:16" x14ac:dyDescent="0.3">
      <c r="A6" s="193" t="s">
        <v>64</v>
      </c>
      <c r="B6" s="193"/>
      <c r="C6" s="193"/>
      <c r="D6" s="87"/>
      <c r="E6" s="79" t="s">
        <v>65</v>
      </c>
      <c r="F6" s="79"/>
      <c r="G6" s="79"/>
      <c r="H6" s="79"/>
      <c r="I6" s="79"/>
      <c r="J6" s="79"/>
      <c r="K6" s="79"/>
    </row>
    <row r="7" spans="1:16" ht="15.6" x14ac:dyDescent="0.3">
      <c r="A7" s="80"/>
      <c r="B7" s="81"/>
      <c r="C7" s="81"/>
      <c r="D7" s="81"/>
      <c r="E7" s="81"/>
      <c r="F7" s="81"/>
      <c r="G7" s="81"/>
      <c r="H7" s="81"/>
      <c r="I7" s="81"/>
      <c r="J7" s="81"/>
      <c r="N7" s="88"/>
    </row>
    <row r="8" spans="1:16" x14ac:dyDescent="0.3">
      <c r="A8" s="194" t="s">
        <v>66</v>
      </c>
      <c r="B8" s="194"/>
      <c r="C8" s="82" t="s">
        <v>68</v>
      </c>
      <c r="D8" s="83"/>
      <c r="E8" s="83"/>
      <c r="F8" s="83"/>
      <c r="G8" s="83"/>
      <c r="H8" s="83"/>
      <c r="I8" s="82"/>
      <c r="J8" s="82"/>
    </row>
    <row r="9" spans="1:16" x14ac:dyDescent="0.3">
      <c r="A9" s="195"/>
      <c r="B9" s="195"/>
      <c r="C9" s="195"/>
      <c r="D9" s="84"/>
      <c r="E9" s="196"/>
      <c r="F9" s="196"/>
      <c r="G9" s="196"/>
      <c r="H9" s="196"/>
      <c r="I9" s="196"/>
      <c r="J9" s="196"/>
    </row>
    <row r="10" spans="1:16" x14ac:dyDescent="0.3">
      <c r="A10" s="85"/>
      <c r="B10" s="85"/>
      <c r="C10" s="81"/>
      <c r="D10" s="81"/>
      <c r="E10" s="81"/>
      <c r="F10" s="81"/>
      <c r="G10" s="81"/>
      <c r="H10" s="81"/>
      <c r="I10" s="81"/>
      <c r="J10" s="81"/>
    </row>
    <row r="11" spans="1:16" x14ac:dyDescent="0.3">
      <c r="A11" s="197" t="s">
        <v>67</v>
      </c>
      <c r="B11" s="197"/>
      <c r="C11" s="197"/>
      <c r="D11" s="197"/>
      <c r="E11" s="197"/>
      <c r="F11" s="197"/>
      <c r="G11" s="197"/>
      <c r="H11" s="197"/>
      <c r="I11" s="197"/>
      <c r="J11" s="197"/>
    </row>
    <row r="12" spans="1:16" ht="15" customHeight="1" thickBot="1" x14ac:dyDescent="0.35"/>
    <row r="13" spans="1:16" ht="94.2" thickBot="1" x14ac:dyDescent="0.35">
      <c r="A13" s="69" t="s">
        <v>47</v>
      </c>
      <c r="B13" s="68" t="s">
        <v>56</v>
      </c>
      <c r="C13" s="39" t="s">
        <v>0</v>
      </c>
      <c r="D13" s="39" t="s">
        <v>1</v>
      </c>
      <c r="E13" s="39" t="s">
        <v>2</v>
      </c>
      <c r="F13" s="39" t="s">
        <v>3</v>
      </c>
      <c r="G13" s="40" t="s">
        <v>54</v>
      </c>
      <c r="H13" s="40" t="s">
        <v>102</v>
      </c>
      <c r="I13" s="40" t="s">
        <v>104</v>
      </c>
      <c r="J13" s="73" t="s">
        <v>105</v>
      </c>
      <c r="K13" s="37" t="s">
        <v>106</v>
      </c>
      <c r="L13" s="37" t="s">
        <v>48</v>
      </c>
      <c r="M13" s="37" t="s">
        <v>58</v>
      </c>
      <c r="N13" s="37" t="s">
        <v>57</v>
      </c>
      <c r="O13" s="37" t="s">
        <v>59</v>
      </c>
      <c r="P13" s="38" t="s">
        <v>60</v>
      </c>
    </row>
    <row r="14" spans="1:16" ht="27" customHeight="1" thickBot="1" x14ac:dyDescent="0.35">
      <c r="A14" s="90" t="s">
        <v>72</v>
      </c>
      <c r="B14" s="89"/>
      <c r="C14" s="91" t="s">
        <v>4</v>
      </c>
      <c r="D14" s="14">
        <v>35</v>
      </c>
      <c r="E14" s="15">
        <v>0.3263888888888889</v>
      </c>
      <c r="F14" s="15">
        <v>0.54861111111111116</v>
      </c>
      <c r="G14" s="98">
        <v>1.5</v>
      </c>
      <c r="H14" s="98">
        <v>2</v>
      </c>
      <c r="I14" s="41">
        <f>G14*H14</f>
        <v>3</v>
      </c>
      <c r="J14" s="48"/>
      <c r="K14" s="49">
        <f>I14*J14</f>
        <v>0</v>
      </c>
      <c r="L14" s="49">
        <v>190</v>
      </c>
      <c r="M14" s="49">
        <f>K14*L14</f>
        <v>0</v>
      </c>
      <c r="N14" s="49">
        <f>M14*0.095+M14</f>
        <v>0</v>
      </c>
      <c r="O14" s="49">
        <f>M14*3</f>
        <v>0</v>
      </c>
      <c r="P14" s="50">
        <f>N14*3</f>
        <v>0</v>
      </c>
    </row>
    <row r="15" spans="1:16" x14ac:dyDescent="0.3">
      <c r="A15" s="120" t="s">
        <v>69</v>
      </c>
      <c r="B15" s="200"/>
      <c r="C15" s="122" t="s">
        <v>5</v>
      </c>
      <c r="D15" s="124">
        <v>21</v>
      </c>
      <c r="E15" s="19" t="s">
        <v>6</v>
      </c>
      <c r="F15" s="20">
        <v>0.54861111111111116</v>
      </c>
      <c r="G15" s="113">
        <v>9.1</v>
      </c>
      <c r="H15" s="107">
        <v>4</v>
      </c>
      <c r="I15" s="144">
        <f>G15*H15</f>
        <v>36.4</v>
      </c>
      <c r="J15" s="166"/>
      <c r="K15" s="152">
        <f>I15*J15</f>
        <v>0</v>
      </c>
      <c r="L15" s="152">
        <v>190</v>
      </c>
      <c r="M15" s="152">
        <f>K15*L15</f>
        <v>0</v>
      </c>
      <c r="N15" s="152">
        <f>M15*0.095+M15</f>
        <v>0</v>
      </c>
      <c r="O15" s="152">
        <f>M15*3</f>
        <v>0</v>
      </c>
      <c r="P15" s="154">
        <f>N15*3</f>
        <v>0</v>
      </c>
    </row>
    <row r="16" spans="1:16" ht="15" thickBot="1" x14ac:dyDescent="0.35">
      <c r="A16" s="121"/>
      <c r="B16" s="201"/>
      <c r="C16" s="123"/>
      <c r="D16" s="125"/>
      <c r="E16" s="21" t="s">
        <v>7</v>
      </c>
      <c r="F16" s="22">
        <v>0.61111111111111116</v>
      </c>
      <c r="G16" s="114"/>
      <c r="H16" s="108"/>
      <c r="I16" s="145"/>
      <c r="J16" s="167"/>
      <c r="K16" s="153"/>
      <c r="L16" s="153"/>
      <c r="M16" s="153"/>
      <c r="N16" s="153"/>
      <c r="O16" s="153"/>
      <c r="P16" s="155"/>
    </row>
    <row r="17" spans="1:16" x14ac:dyDescent="0.3">
      <c r="A17" s="136" t="s">
        <v>70</v>
      </c>
      <c r="B17" s="202"/>
      <c r="C17" s="134" t="s">
        <v>53</v>
      </c>
      <c r="D17" s="138">
        <v>6</v>
      </c>
      <c r="E17" s="140">
        <v>0.29166666666666669</v>
      </c>
      <c r="F17" s="17">
        <v>0.54861111111111116</v>
      </c>
      <c r="G17" s="142">
        <v>12.6</v>
      </c>
      <c r="H17" s="109">
        <v>3</v>
      </c>
      <c r="I17" s="158">
        <f>G17*H17</f>
        <v>37.799999999999997</v>
      </c>
      <c r="J17" s="160"/>
      <c r="K17" s="162">
        <f>I17*J17</f>
        <v>0</v>
      </c>
      <c r="L17" s="152">
        <v>190</v>
      </c>
      <c r="M17" s="156">
        <f>K17*L17</f>
        <v>0</v>
      </c>
      <c r="N17" s="156">
        <f>M17*0.095+M17</f>
        <v>0</v>
      </c>
      <c r="O17" s="156">
        <f>M17*3</f>
        <v>0</v>
      </c>
      <c r="P17" s="164">
        <f>N17*3</f>
        <v>0</v>
      </c>
    </row>
    <row r="18" spans="1:16" ht="15" thickBot="1" x14ac:dyDescent="0.35">
      <c r="A18" s="137"/>
      <c r="B18" s="203"/>
      <c r="C18" s="135"/>
      <c r="D18" s="139"/>
      <c r="E18" s="141"/>
      <c r="F18" s="8">
        <v>0.61111111111111116</v>
      </c>
      <c r="G18" s="143"/>
      <c r="H18" s="110"/>
      <c r="I18" s="159"/>
      <c r="J18" s="161"/>
      <c r="K18" s="163"/>
      <c r="L18" s="153"/>
      <c r="M18" s="157"/>
      <c r="N18" s="157"/>
      <c r="O18" s="157"/>
      <c r="P18" s="165"/>
    </row>
    <row r="19" spans="1:16" ht="15" thickBot="1" x14ac:dyDescent="0.35">
      <c r="A19" s="71" t="s">
        <v>71</v>
      </c>
      <c r="B19" s="23"/>
      <c r="C19" s="92" t="s">
        <v>49</v>
      </c>
      <c r="D19" s="25">
        <v>33</v>
      </c>
      <c r="E19" s="32">
        <v>0.28125</v>
      </c>
      <c r="F19" s="24" t="s">
        <v>8</v>
      </c>
      <c r="G19" s="101">
        <v>8.3000000000000007</v>
      </c>
      <c r="H19" s="101">
        <v>3</v>
      </c>
      <c r="I19" s="44">
        <f>G19*H19</f>
        <v>24.900000000000002</v>
      </c>
      <c r="J19" s="55"/>
      <c r="K19" s="56">
        <f>I19*J19</f>
        <v>0</v>
      </c>
      <c r="L19" s="56">
        <v>190</v>
      </c>
      <c r="M19" s="56">
        <f>K19*L19</f>
        <v>0</v>
      </c>
      <c r="N19" s="56">
        <f>M19*0.095+M19</f>
        <v>0</v>
      </c>
      <c r="O19" s="56">
        <f t="shared" ref="O19:P21" si="0">M19*3</f>
        <v>0</v>
      </c>
      <c r="P19" s="57">
        <f t="shared" si="0"/>
        <v>0</v>
      </c>
    </row>
    <row r="20" spans="1:16" ht="15" thickBot="1" x14ac:dyDescent="0.35">
      <c r="A20" s="70" t="s">
        <v>73</v>
      </c>
      <c r="B20" s="12"/>
      <c r="C20" s="91" t="s">
        <v>9</v>
      </c>
      <c r="D20" s="14">
        <v>6</v>
      </c>
      <c r="E20" s="15">
        <v>0.2986111111111111</v>
      </c>
      <c r="F20" s="13" t="s">
        <v>10</v>
      </c>
      <c r="G20" s="98">
        <v>4.2</v>
      </c>
      <c r="H20" s="98">
        <v>3</v>
      </c>
      <c r="I20" s="41">
        <f>G20*H20</f>
        <v>12.600000000000001</v>
      </c>
      <c r="J20" s="48"/>
      <c r="K20" s="49">
        <f>I20*J20</f>
        <v>0</v>
      </c>
      <c r="L20" s="49">
        <v>190</v>
      </c>
      <c r="M20" s="49">
        <f>K20*L20</f>
        <v>0</v>
      </c>
      <c r="N20" s="49">
        <f>M20*0.095+M20</f>
        <v>0</v>
      </c>
      <c r="O20" s="49">
        <f t="shared" si="0"/>
        <v>0</v>
      </c>
      <c r="P20" s="50">
        <f t="shared" si="0"/>
        <v>0</v>
      </c>
    </row>
    <row r="21" spans="1:16" x14ac:dyDescent="0.3">
      <c r="A21" s="120" t="s">
        <v>74</v>
      </c>
      <c r="B21" s="200"/>
      <c r="C21" s="122" t="s">
        <v>101</v>
      </c>
      <c r="D21" s="124">
        <v>54</v>
      </c>
      <c r="E21" s="19" t="s">
        <v>11</v>
      </c>
      <c r="F21" s="20">
        <v>0.55555555555555558</v>
      </c>
      <c r="G21" s="113">
        <v>5.7</v>
      </c>
      <c r="H21" s="128">
        <v>4</v>
      </c>
      <c r="I21" s="144">
        <f>G21*H21</f>
        <v>22.8</v>
      </c>
      <c r="J21" s="148"/>
      <c r="K21" s="150">
        <f>I21*J21</f>
        <v>0</v>
      </c>
      <c r="L21" s="152">
        <v>190</v>
      </c>
      <c r="M21" s="152">
        <f>K21*L21</f>
        <v>0</v>
      </c>
      <c r="N21" s="152">
        <f>M21*0.095+M21</f>
        <v>0</v>
      </c>
      <c r="O21" s="152">
        <f t="shared" si="0"/>
        <v>0</v>
      </c>
      <c r="P21" s="154">
        <f t="shared" si="0"/>
        <v>0</v>
      </c>
    </row>
    <row r="22" spans="1:16" ht="15" thickBot="1" x14ac:dyDescent="0.35">
      <c r="A22" s="121"/>
      <c r="B22" s="201"/>
      <c r="C22" s="123"/>
      <c r="D22" s="125"/>
      <c r="E22" s="21" t="s">
        <v>12</v>
      </c>
      <c r="F22" s="22">
        <v>0.59375</v>
      </c>
      <c r="G22" s="114"/>
      <c r="H22" s="129"/>
      <c r="I22" s="145"/>
      <c r="J22" s="149"/>
      <c r="K22" s="151"/>
      <c r="L22" s="153"/>
      <c r="M22" s="153"/>
      <c r="N22" s="153"/>
      <c r="O22" s="153"/>
      <c r="P22" s="155"/>
    </row>
    <row r="23" spans="1:16" ht="27" thickBot="1" x14ac:dyDescent="0.35">
      <c r="A23" s="70" t="s">
        <v>75</v>
      </c>
      <c r="B23" s="12"/>
      <c r="C23" s="91" t="s">
        <v>13</v>
      </c>
      <c r="D23" s="14">
        <v>48</v>
      </c>
      <c r="E23" s="15">
        <v>0.2986111111111111</v>
      </c>
      <c r="F23" s="13" t="s">
        <v>14</v>
      </c>
      <c r="G23" s="98">
        <v>2.1</v>
      </c>
      <c r="H23" s="98">
        <v>3</v>
      </c>
      <c r="I23" s="41">
        <f>G23*H23</f>
        <v>6.3000000000000007</v>
      </c>
      <c r="J23" s="48"/>
      <c r="K23" s="49">
        <f>I23*J23</f>
        <v>0</v>
      </c>
      <c r="L23" s="49">
        <v>190</v>
      </c>
      <c r="M23" s="49">
        <f>K23*L23</f>
        <v>0</v>
      </c>
      <c r="N23" s="49">
        <f>M23*0.095+M23</f>
        <v>0</v>
      </c>
      <c r="O23" s="49">
        <f>M23*3</f>
        <v>0</v>
      </c>
      <c r="P23" s="50">
        <f>N23*3</f>
        <v>0</v>
      </c>
    </row>
    <row r="24" spans="1:16" x14ac:dyDescent="0.3">
      <c r="A24" s="120" t="s">
        <v>76</v>
      </c>
      <c r="B24" s="200"/>
      <c r="C24" s="122" t="s">
        <v>15</v>
      </c>
      <c r="D24" s="124">
        <v>21</v>
      </c>
      <c r="E24" s="126">
        <v>0.29166666666666669</v>
      </c>
      <c r="F24" s="20">
        <v>0.54861111111111116</v>
      </c>
      <c r="G24" s="113">
        <v>10.5</v>
      </c>
      <c r="H24" s="107">
        <v>3</v>
      </c>
      <c r="I24" s="144">
        <f>G24*H24</f>
        <v>31.5</v>
      </c>
      <c r="J24" s="144"/>
      <c r="K24" s="150">
        <f>I24*J24</f>
        <v>0</v>
      </c>
      <c r="L24" s="144">
        <v>190</v>
      </c>
      <c r="M24" s="144">
        <f>K24*L24</f>
        <v>0</v>
      </c>
      <c r="N24" s="144">
        <f>M24*0.095+M24</f>
        <v>0</v>
      </c>
      <c r="O24" s="144">
        <f>M24*3</f>
        <v>0</v>
      </c>
      <c r="P24" s="146">
        <f>N24*3</f>
        <v>0</v>
      </c>
    </row>
    <row r="25" spans="1:16" ht="15" thickBot="1" x14ac:dyDescent="0.35">
      <c r="A25" s="121"/>
      <c r="B25" s="201"/>
      <c r="C25" s="123"/>
      <c r="D25" s="125"/>
      <c r="E25" s="127"/>
      <c r="F25" s="22">
        <v>0.60763888888888884</v>
      </c>
      <c r="G25" s="114"/>
      <c r="H25" s="108"/>
      <c r="I25" s="145"/>
      <c r="J25" s="145"/>
      <c r="K25" s="151"/>
      <c r="L25" s="145"/>
      <c r="M25" s="145"/>
      <c r="N25" s="145"/>
      <c r="O25" s="145"/>
      <c r="P25" s="147"/>
    </row>
    <row r="26" spans="1:16" ht="27" thickBot="1" x14ac:dyDescent="0.35">
      <c r="A26" s="70" t="s">
        <v>77</v>
      </c>
      <c r="B26" s="12"/>
      <c r="C26" s="91" t="s">
        <v>16</v>
      </c>
      <c r="D26" s="14">
        <v>7</v>
      </c>
      <c r="E26" s="15">
        <v>0.28472222222222221</v>
      </c>
      <c r="F26" s="15">
        <v>0.56944444444444442</v>
      </c>
      <c r="G26" s="98">
        <v>20.399999999999999</v>
      </c>
      <c r="H26" s="98">
        <v>2</v>
      </c>
      <c r="I26" s="41">
        <f>G26*H26</f>
        <v>40.799999999999997</v>
      </c>
      <c r="J26" s="48"/>
      <c r="K26" s="49">
        <f>I26*J26</f>
        <v>0</v>
      </c>
      <c r="L26" s="49">
        <v>190</v>
      </c>
      <c r="M26" s="49">
        <f>K26*L26</f>
        <v>0</v>
      </c>
      <c r="N26" s="49">
        <f>M26*0.095+M26</f>
        <v>0</v>
      </c>
      <c r="O26" s="49">
        <f>M26*3</f>
        <v>0</v>
      </c>
      <c r="P26" s="50">
        <f>N26*3</f>
        <v>0</v>
      </c>
    </row>
    <row r="27" spans="1:16" ht="21" customHeight="1" x14ac:dyDescent="0.3">
      <c r="A27" s="120" t="s">
        <v>78</v>
      </c>
      <c r="B27" s="200"/>
      <c r="C27" s="122" t="s">
        <v>17</v>
      </c>
      <c r="D27" s="124">
        <v>34</v>
      </c>
      <c r="E27" s="126">
        <v>0.27777777777777779</v>
      </c>
      <c r="F27" s="20">
        <v>0.55902777777777779</v>
      </c>
      <c r="G27" s="113">
        <v>18.899999999999999</v>
      </c>
      <c r="H27" s="107">
        <v>3</v>
      </c>
      <c r="I27" s="144">
        <f>G27*H27</f>
        <v>56.699999999999996</v>
      </c>
      <c r="J27" s="144"/>
      <c r="K27" s="144">
        <f>I27*J27</f>
        <v>0</v>
      </c>
      <c r="L27" s="144">
        <v>190</v>
      </c>
      <c r="M27" s="144">
        <f>K27*L27</f>
        <v>0</v>
      </c>
      <c r="N27" s="144">
        <f>M27*0.095+M27</f>
        <v>0</v>
      </c>
      <c r="O27" s="144">
        <f>M27*3</f>
        <v>0</v>
      </c>
      <c r="P27" s="146">
        <f>N27*3</f>
        <v>0</v>
      </c>
    </row>
    <row r="28" spans="1:16" ht="27" customHeight="1" thickBot="1" x14ac:dyDescent="0.35">
      <c r="A28" s="130"/>
      <c r="B28" s="204"/>
      <c r="C28" s="131"/>
      <c r="D28" s="132"/>
      <c r="E28" s="133"/>
      <c r="F28" s="34">
        <v>0.60763888888888884</v>
      </c>
      <c r="G28" s="115"/>
      <c r="H28" s="108"/>
      <c r="I28" s="168"/>
      <c r="J28" s="168"/>
      <c r="K28" s="168"/>
      <c r="L28" s="168"/>
      <c r="M28" s="168"/>
      <c r="N28" s="168"/>
      <c r="O28" s="168"/>
      <c r="P28" s="169"/>
    </row>
    <row r="29" spans="1:16" ht="27" thickBot="1" x14ac:dyDescent="0.35">
      <c r="A29" s="136" t="s">
        <v>79</v>
      </c>
      <c r="B29" s="202"/>
      <c r="C29" s="93" t="s">
        <v>18</v>
      </c>
      <c r="D29" s="16">
        <v>7</v>
      </c>
      <c r="E29" s="17">
        <v>0.28472222222222221</v>
      </c>
      <c r="F29" s="18" t="s">
        <v>14</v>
      </c>
      <c r="G29" s="99">
        <v>13.5</v>
      </c>
      <c r="H29" s="99">
        <v>3</v>
      </c>
      <c r="I29" s="42">
        <f>G29*H29</f>
        <v>40.5</v>
      </c>
      <c r="J29" s="48"/>
      <c r="K29" s="51">
        <f>I29*J29</f>
        <v>0</v>
      </c>
      <c r="L29" s="51">
        <v>190</v>
      </c>
      <c r="M29" s="51">
        <f>K29*L29</f>
        <v>0</v>
      </c>
      <c r="N29" s="51">
        <f>M29*0.095+M29</f>
        <v>0</v>
      </c>
      <c r="O29" s="51">
        <f t="shared" ref="O29" si="1">M29*3</f>
        <v>0</v>
      </c>
      <c r="P29" s="52">
        <f>N29*3</f>
        <v>0</v>
      </c>
    </row>
    <row r="30" spans="1:16" ht="27" thickBot="1" x14ac:dyDescent="0.35">
      <c r="A30" s="137"/>
      <c r="B30" s="203"/>
      <c r="C30" s="94" t="s">
        <v>19</v>
      </c>
      <c r="D30" s="7">
        <v>7</v>
      </c>
      <c r="E30" s="8">
        <v>0.28472222222222221</v>
      </c>
      <c r="F30" s="6" t="s">
        <v>14</v>
      </c>
      <c r="G30" s="100">
        <v>11.9</v>
      </c>
      <c r="H30" s="100">
        <v>3</v>
      </c>
      <c r="I30" s="43">
        <f>G30*H30</f>
        <v>35.700000000000003</v>
      </c>
      <c r="J30" s="48"/>
      <c r="K30" s="53">
        <f>I30*J30</f>
        <v>0</v>
      </c>
      <c r="L30" s="53">
        <v>190</v>
      </c>
      <c r="M30" s="53">
        <f>K30*L30</f>
        <v>0</v>
      </c>
      <c r="N30" s="53">
        <f>M30*0.095+M30</f>
        <v>0</v>
      </c>
      <c r="O30" s="53">
        <f>M30*3</f>
        <v>0</v>
      </c>
      <c r="P30" s="54">
        <f>N30*3</f>
        <v>0</v>
      </c>
    </row>
    <row r="31" spans="1:16" x14ac:dyDescent="0.3">
      <c r="A31" s="176" t="s">
        <v>80</v>
      </c>
      <c r="B31" s="205"/>
      <c r="C31" s="177" t="s">
        <v>20</v>
      </c>
      <c r="D31" s="178">
        <v>21</v>
      </c>
      <c r="E31" s="179">
        <v>0.27430555555555558</v>
      </c>
      <c r="F31" s="28">
        <v>0.55902777777777779</v>
      </c>
      <c r="G31" s="180">
        <v>10.5</v>
      </c>
      <c r="H31" s="107">
        <v>3</v>
      </c>
      <c r="I31" s="172">
        <f>G31*H31</f>
        <v>31.5</v>
      </c>
      <c r="J31" s="172"/>
      <c r="K31" s="172">
        <f>I31*J31</f>
        <v>0</v>
      </c>
      <c r="L31" s="172">
        <v>190</v>
      </c>
      <c r="M31" s="172">
        <f>K31*L31</f>
        <v>0</v>
      </c>
      <c r="N31" s="172">
        <f>M31*0.095+M31</f>
        <v>0</v>
      </c>
      <c r="O31" s="172">
        <f>M31*3</f>
        <v>0</v>
      </c>
      <c r="P31" s="174">
        <f>N31*3</f>
        <v>0</v>
      </c>
    </row>
    <row r="32" spans="1:16" ht="15" thickBot="1" x14ac:dyDescent="0.35">
      <c r="A32" s="121"/>
      <c r="B32" s="201"/>
      <c r="C32" s="123"/>
      <c r="D32" s="125"/>
      <c r="E32" s="127"/>
      <c r="F32" s="22">
        <v>0.60763888888888884</v>
      </c>
      <c r="G32" s="114"/>
      <c r="H32" s="108"/>
      <c r="I32" s="173"/>
      <c r="J32" s="173"/>
      <c r="K32" s="173"/>
      <c r="L32" s="173"/>
      <c r="M32" s="173"/>
      <c r="N32" s="173"/>
      <c r="O32" s="173"/>
      <c r="P32" s="175"/>
    </row>
    <row r="33" spans="1:16" ht="27" thickBot="1" x14ac:dyDescent="0.35">
      <c r="A33" s="70" t="s">
        <v>81</v>
      </c>
      <c r="B33" s="12"/>
      <c r="C33" s="91" t="s">
        <v>21</v>
      </c>
      <c r="D33" s="14">
        <v>54</v>
      </c>
      <c r="E33" s="15">
        <v>0.28819444444444442</v>
      </c>
      <c r="F33" s="13" t="s">
        <v>22</v>
      </c>
      <c r="G33" s="98">
        <v>9.5</v>
      </c>
      <c r="H33" s="98">
        <v>3</v>
      </c>
      <c r="I33" s="41">
        <f>G33*H33</f>
        <v>28.5</v>
      </c>
      <c r="J33" s="48"/>
      <c r="K33" s="49">
        <f t="shared" ref="K33:K46" si="2">I33*J33</f>
        <v>0</v>
      </c>
      <c r="L33" s="49">
        <v>190</v>
      </c>
      <c r="M33" s="49">
        <f t="shared" ref="M33:M46" si="3">K33*L33</f>
        <v>0</v>
      </c>
      <c r="N33" s="49">
        <f t="shared" ref="N33:N46" si="4">M33*0.095+M33</f>
        <v>0</v>
      </c>
      <c r="O33" s="49">
        <f t="shared" ref="O33:P35" si="5">M33*3</f>
        <v>0</v>
      </c>
      <c r="P33" s="50">
        <f t="shared" si="5"/>
        <v>0</v>
      </c>
    </row>
    <row r="34" spans="1:16" ht="27" thickBot="1" x14ac:dyDescent="0.35">
      <c r="A34" s="71" t="s">
        <v>82</v>
      </c>
      <c r="B34" s="23"/>
      <c r="C34" s="92" t="s">
        <v>23</v>
      </c>
      <c r="D34" s="25">
        <v>5</v>
      </c>
      <c r="E34" s="32">
        <v>0.2986111111111111</v>
      </c>
      <c r="F34" s="32">
        <v>0.61111111111111116</v>
      </c>
      <c r="G34" s="101">
        <v>7.1</v>
      </c>
      <c r="H34" s="101">
        <v>2</v>
      </c>
      <c r="I34" s="44">
        <f>G34*H34</f>
        <v>14.2</v>
      </c>
      <c r="J34" s="48"/>
      <c r="K34" s="56">
        <f t="shared" si="2"/>
        <v>0</v>
      </c>
      <c r="L34" s="56">
        <v>190</v>
      </c>
      <c r="M34" s="56">
        <f t="shared" si="3"/>
        <v>0</v>
      </c>
      <c r="N34" s="56">
        <f t="shared" si="4"/>
        <v>0</v>
      </c>
      <c r="O34" s="56">
        <f t="shared" si="5"/>
        <v>0</v>
      </c>
      <c r="P34" s="57">
        <f t="shared" si="5"/>
        <v>0</v>
      </c>
    </row>
    <row r="35" spans="1:16" ht="40.200000000000003" thickBot="1" x14ac:dyDescent="0.35">
      <c r="A35" s="70" t="s">
        <v>83</v>
      </c>
      <c r="B35" s="12"/>
      <c r="C35" s="91" t="s">
        <v>24</v>
      </c>
      <c r="D35" s="14">
        <v>15</v>
      </c>
      <c r="E35" s="15">
        <v>0.27083333333333331</v>
      </c>
      <c r="F35" s="13" t="s">
        <v>25</v>
      </c>
      <c r="G35" s="98">
        <v>7.4</v>
      </c>
      <c r="H35" s="98">
        <v>3</v>
      </c>
      <c r="I35" s="41">
        <f>G35*H35</f>
        <v>22.200000000000003</v>
      </c>
      <c r="J35" s="48"/>
      <c r="K35" s="49">
        <f t="shared" si="2"/>
        <v>0</v>
      </c>
      <c r="L35" s="49">
        <v>190</v>
      </c>
      <c r="M35" s="49">
        <f t="shared" si="3"/>
        <v>0</v>
      </c>
      <c r="N35" s="49">
        <f t="shared" si="4"/>
        <v>0</v>
      </c>
      <c r="O35" s="49">
        <f t="shared" si="5"/>
        <v>0</v>
      </c>
      <c r="P35" s="50">
        <f t="shared" si="5"/>
        <v>0</v>
      </c>
    </row>
    <row r="36" spans="1:16" ht="27" thickBot="1" x14ac:dyDescent="0.35">
      <c r="A36" s="71" t="s">
        <v>84</v>
      </c>
      <c r="B36" s="33"/>
      <c r="C36" s="92" t="s">
        <v>26</v>
      </c>
      <c r="D36" s="25">
        <v>19</v>
      </c>
      <c r="E36" s="32">
        <v>0.28819444444444442</v>
      </c>
      <c r="F36" s="24" t="s">
        <v>25</v>
      </c>
      <c r="G36" s="101">
        <v>15.8</v>
      </c>
      <c r="H36" s="101">
        <v>3</v>
      </c>
      <c r="I36" s="44">
        <f>G36*H36</f>
        <v>47.400000000000006</v>
      </c>
      <c r="J36" s="48"/>
      <c r="K36" s="56">
        <f t="shared" si="2"/>
        <v>0</v>
      </c>
      <c r="L36" s="56">
        <v>190</v>
      </c>
      <c r="M36" s="56">
        <f t="shared" si="3"/>
        <v>0</v>
      </c>
      <c r="N36" s="56">
        <f t="shared" si="4"/>
        <v>0</v>
      </c>
      <c r="O36" s="56">
        <f t="shared" ref="O36" si="6">M36*3</f>
        <v>0</v>
      </c>
      <c r="P36" s="57">
        <f>N36*3</f>
        <v>0</v>
      </c>
    </row>
    <row r="37" spans="1:16" ht="27" thickBot="1" x14ac:dyDescent="0.35">
      <c r="A37" s="70" t="s">
        <v>85</v>
      </c>
      <c r="B37" s="12"/>
      <c r="C37" s="91" t="s">
        <v>27</v>
      </c>
      <c r="D37" s="14">
        <v>17</v>
      </c>
      <c r="E37" s="15">
        <v>0.2986111111111111</v>
      </c>
      <c r="F37" s="15">
        <v>0.6166666666666667</v>
      </c>
      <c r="G37" s="98">
        <v>4.8</v>
      </c>
      <c r="H37" s="98">
        <v>2</v>
      </c>
      <c r="I37" s="41">
        <f>G37*H37</f>
        <v>9.6</v>
      </c>
      <c r="J37" s="48"/>
      <c r="K37" s="49">
        <f t="shared" si="2"/>
        <v>0</v>
      </c>
      <c r="L37" s="49">
        <v>190</v>
      </c>
      <c r="M37" s="49">
        <f t="shared" si="3"/>
        <v>0</v>
      </c>
      <c r="N37" s="49">
        <f t="shared" si="4"/>
        <v>0</v>
      </c>
      <c r="O37" s="49">
        <f t="shared" ref="O37:O46" si="7">M37*3</f>
        <v>0</v>
      </c>
      <c r="P37" s="50">
        <f t="shared" ref="P37" si="8">N37*3</f>
        <v>0</v>
      </c>
    </row>
    <row r="38" spans="1:16" ht="27" thickBot="1" x14ac:dyDescent="0.35">
      <c r="A38" s="71" t="s">
        <v>86</v>
      </c>
      <c r="B38" s="23"/>
      <c r="C38" s="92" t="s">
        <v>28</v>
      </c>
      <c r="D38" s="25">
        <v>11</v>
      </c>
      <c r="E38" s="32">
        <v>0.30208333333333331</v>
      </c>
      <c r="F38" s="32">
        <v>0.61111111111111116</v>
      </c>
      <c r="G38" s="101">
        <v>2.1</v>
      </c>
      <c r="H38" s="101">
        <v>2</v>
      </c>
      <c r="I38" s="44">
        <f>G38*H38</f>
        <v>4.2</v>
      </c>
      <c r="J38" s="48"/>
      <c r="K38" s="56">
        <f t="shared" si="2"/>
        <v>0</v>
      </c>
      <c r="L38" s="56">
        <v>190</v>
      </c>
      <c r="M38" s="56">
        <f t="shared" si="3"/>
        <v>0</v>
      </c>
      <c r="N38" s="56">
        <f t="shared" si="4"/>
        <v>0</v>
      </c>
      <c r="O38" s="56">
        <f t="shared" si="7"/>
        <v>0</v>
      </c>
      <c r="P38" s="57">
        <f t="shared" ref="P38:P46" si="9">N38*3</f>
        <v>0</v>
      </c>
    </row>
    <row r="39" spans="1:16" ht="30" customHeight="1" thickBot="1" x14ac:dyDescent="0.35">
      <c r="A39" s="116" t="s">
        <v>87</v>
      </c>
      <c r="B39" s="206"/>
      <c r="C39" s="95" t="s">
        <v>29</v>
      </c>
      <c r="D39" s="10">
        <v>10</v>
      </c>
      <c r="E39" s="11">
        <v>0.28819444444444442</v>
      </c>
      <c r="F39" s="170" t="s">
        <v>31</v>
      </c>
      <c r="G39" s="102">
        <v>3.1</v>
      </c>
      <c r="H39" s="102">
        <v>2</v>
      </c>
      <c r="I39" s="45">
        <f>G39*H39</f>
        <v>6.2</v>
      </c>
      <c r="J39" s="48"/>
      <c r="K39" s="58">
        <f t="shared" si="2"/>
        <v>0</v>
      </c>
      <c r="L39" s="58">
        <v>190</v>
      </c>
      <c r="M39" s="58">
        <f t="shared" si="3"/>
        <v>0</v>
      </c>
      <c r="N39" s="58">
        <f t="shared" si="4"/>
        <v>0</v>
      </c>
      <c r="O39" s="58">
        <f t="shared" si="7"/>
        <v>0</v>
      </c>
      <c r="P39" s="59">
        <f t="shared" si="9"/>
        <v>0</v>
      </c>
    </row>
    <row r="40" spans="1:16" ht="15" thickBot="1" x14ac:dyDescent="0.35">
      <c r="A40" s="117"/>
      <c r="B40" s="207"/>
      <c r="C40" s="96" t="s">
        <v>30</v>
      </c>
      <c r="D40" s="27">
        <v>21</v>
      </c>
      <c r="E40" s="36">
        <v>0.30208333333333331</v>
      </c>
      <c r="F40" s="171"/>
      <c r="G40" s="103">
        <v>2.2000000000000002</v>
      </c>
      <c r="H40" s="103">
        <v>1</v>
      </c>
      <c r="I40" s="46">
        <f>G40*H40</f>
        <v>2.2000000000000002</v>
      </c>
      <c r="J40" s="48"/>
      <c r="K40" s="60">
        <f t="shared" si="2"/>
        <v>0</v>
      </c>
      <c r="L40" s="60">
        <v>190</v>
      </c>
      <c r="M40" s="60">
        <f t="shared" si="3"/>
        <v>0</v>
      </c>
      <c r="N40" s="60">
        <f t="shared" si="4"/>
        <v>0</v>
      </c>
      <c r="O40" s="60">
        <f t="shared" si="7"/>
        <v>0</v>
      </c>
      <c r="P40" s="61">
        <f t="shared" si="9"/>
        <v>0</v>
      </c>
    </row>
    <row r="41" spans="1:16" ht="27" thickBot="1" x14ac:dyDescent="0.35">
      <c r="A41" s="71" t="s">
        <v>88</v>
      </c>
      <c r="B41" s="23"/>
      <c r="C41" s="92" t="s">
        <v>32</v>
      </c>
      <c r="D41" s="25">
        <v>16</v>
      </c>
      <c r="E41" s="32">
        <v>0.27430555555555558</v>
      </c>
      <c r="F41" s="24" t="s">
        <v>33</v>
      </c>
      <c r="G41" s="101">
        <v>8.1</v>
      </c>
      <c r="H41" s="101">
        <v>2</v>
      </c>
      <c r="I41" s="44">
        <f>G41*H41</f>
        <v>16.2</v>
      </c>
      <c r="J41" s="48"/>
      <c r="K41" s="56">
        <f t="shared" si="2"/>
        <v>0</v>
      </c>
      <c r="L41" s="56">
        <v>190</v>
      </c>
      <c r="M41" s="56">
        <f t="shared" si="3"/>
        <v>0</v>
      </c>
      <c r="N41" s="56">
        <f t="shared" si="4"/>
        <v>0</v>
      </c>
      <c r="O41" s="56">
        <f t="shared" si="7"/>
        <v>0</v>
      </c>
      <c r="P41" s="57">
        <f t="shared" si="9"/>
        <v>0</v>
      </c>
    </row>
    <row r="42" spans="1:16" ht="40.200000000000003" thickBot="1" x14ac:dyDescent="0.35">
      <c r="A42" s="72" t="s">
        <v>89</v>
      </c>
      <c r="B42" s="29"/>
      <c r="C42" s="97" t="s">
        <v>99</v>
      </c>
      <c r="D42" s="31">
        <v>6</v>
      </c>
      <c r="E42" s="35">
        <v>0.29305555555555557</v>
      </c>
      <c r="F42" s="35">
        <v>0.56944444444444442</v>
      </c>
      <c r="G42" s="104">
        <v>9.3000000000000007</v>
      </c>
      <c r="H42" s="104">
        <v>2</v>
      </c>
      <c r="I42" s="47">
        <f>G42*H42</f>
        <v>18.600000000000001</v>
      </c>
      <c r="J42" s="48"/>
      <c r="K42" s="62">
        <f t="shared" si="2"/>
        <v>0</v>
      </c>
      <c r="L42" s="62">
        <v>190</v>
      </c>
      <c r="M42" s="62">
        <f t="shared" si="3"/>
        <v>0</v>
      </c>
      <c r="N42" s="62">
        <f t="shared" si="4"/>
        <v>0</v>
      </c>
      <c r="O42" s="62">
        <f t="shared" si="7"/>
        <v>0</v>
      </c>
      <c r="P42" s="63">
        <f t="shared" si="9"/>
        <v>0</v>
      </c>
    </row>
    <row r="43" spans="1:16" ht="40.200000000000003" thickBot="1" x14ac:dyDescent="0.35">
      <c r="A43" s="71" t="s">
        <v>90</v>
      </c>
      <c r="B43" s="23"/>
      <c r="C43" s="92" t="s">
        <v>34</v>
      </c>
      <c r="D43" s="25">
        <v>5</v>
      </c>
      <c r="E43" s="32">
        <v>0.30555555555555558</v>
      </c>
      <c r="F43" s="32">
        <v>0.56944444444444442</v>
      </c>
      <c r="G43" s="101">
        <v>6.9</v>
      </c>
      <c r="H43" s="101">
        <v>2</v>
      </c>
      <c r="I43" s="44">
        <f>G43*H43</f>
        <v>13.8</v>
      </c>
      <c r="J43" s="48"/>
      <c r="K43" s="56">
        <f t="shared" si="2"/>
        <v>0</v>
      </c>
      <c r="L43" s="56">
        <v>190</v>
      </c>
      <c r="M43" s="56">
        <f t="shared" si="3"/>
        <v>0</v>
      </c>
      <c r="N43" s="56">
        <f t="shared" si="4"/>
        <v>0</v>
      </c>
      <c r="O43" s="56">
        <f t="shared" si="7"/>
        <v>0</v>
      </c>
      <c r="P43" s="57">
        <f t="shared" si="9"/>
        <v>0</v>
      </c>
    </row>
    <row r="44" spans="1:16" ht="27" thickBot="1" x14ac:dyDescent="0.35">
      <c r="A44" s="72" t="s">
        <v>91</v>
      </c>
      <c r="B44" s="29"/>
      <c r="C44" s="97" t="s">
        <v>35</v>
      </c>
      <c r="D44" s="31">
        <v>16</v>
      </c>
      <c r="E44" s="35">
        <v>0.3125</v>
      </c>
      <c r="F44" s="35">
        <v>0.58333333333333337</v>
      </c>
      <c r="G44" s="104">
        <v>13.8</v>
      </c>
      <c r="H44" s="104">
        <v>2</v>
      </c>
      <c r="I44" s="47">
        <f>G44*H44</f>
        <v>27.6</v>
      </c>
      <c r="J44" s="48"/>
      <c r="K44" s="62">
        <f t="shared" si="2"/>
        <v>0</v>
      </c>
      <c r="L44" s="62">
        <v>190</v>
      </c>
      <c r="M44" s="62">
        <f t="shared" si="3"/>
        <v>0</v>
      </c>
      <c r="N44" s="62">
        <f t="shared" si="4"/>
        <v>0</v>
      </c>
      <c r="O44" s="62">
        <f t="shared" si="7"/>
        <v>0</v>
      </c>
      <c r="P44" s="63">
        <f t="shared" si="9"/>
        <v>0</v>
      </c>
    </row>
    <row r="45" spans="1:16" s="5" customFormat="1" ht="40.200000000000003" thickBot="1" x14ac:dyDescent="0.35">
      <c r="A45" s="71" t="s">
        <v>92</v>
      </c>
      <c r="B45" s="23"/>
      <c r="C45" s="92" t="s">
        <v>50</v>
      </c>
      <c r="D45" s="25">
        <v>3</v>
      </c>
      <c r="E45" s="32">
        <v>0.3125</v>
      </c>
      <c r="F45" s="32">
        <v>0.55208333333333337</v>
      </c>
      <c r="G45" s="101">
        <v>30.3</v>
      </c>
      <c r="H45" s="101">
        <v>2</v>
      </c>
      <c r="I45" s="44">
        <f>G45*H45</f>
        <v>60.6</v>
      </c>
      <c r="J45" s="48"/>
      <c r="K45" s="56">
        <f t="shared" si="2"/>
        <v>0</v>
      </c>
      <c r="L45" s="56">
        <v>190</v>
      </c>
      <c r="M45" s="56">
        <f t="shared" si="3"/>
        <v>0</v>
      </c>
      <c r="N45" s="56">
        <f t="shared" si="4"/>
        <v>0</v>
      </c>
      <c r="O45" s="56">
        <f t="shared" si="7"/>
        <v>0</v>
      </c>
      <c r="P45" s="57">
        <f t="shared" si="9"/>
        <v>0</v>
      </c>
    </row>
    <row r="46" spans="1:16" ht="28.95" customHeight="1" x14ac:dyDescent="0.3">
      <c r="A46" s="116" t="s">
        <v>93</v>
      </c>
      <c r="B46" s="206"/>
      <c r="C46" s="118" t="s">
        <v>36</v>
      </c>
      <c r="D46" s="111">
        <v>6</v>
      </c>
      <c r="E46" s="187" t="s">
        <v>51</v>
      </c>
      <c r="F46" s="9" t="s">
        <v>37</v>
      </c>
      <c r="G46" s="189">
        <v>62.3</v>
      </c>
      <c r="H46" s="109">
        <v>2</v>
      </c>
      <c r="I46" s="181">
        <f>G46*H46</f>
        <v>124.6</v>
      </c>
      <c r="J46" s="181"/>
      <c r="K46" s="181">
        <f t="shared" si="2"/>
        <v>0</v>
      </c>
      <c r="L46" s="181">
        <v>190</v>
      </c>
      <c r="M46" s="181">
        <f t="shared" si="3"/>
        <v>0</v>
      </c>
      <c r="N46" s="181">
        <f t="shared" si="4"/>
        <v>0</v>
      </c>
      <c r="O46" s="181">
        <f t="shared" si="7"/>
        <v>0</v>
      </c>
      <c r="P46" s="183">
        <f t="shared" si="9"/>
        <v>0</v>
      </c>
    </row>
    <row r="47" spans="1:16" ht="27" thickBot="1" x14ac:dyDescent="0.35">
      <c r="A47" s="117"/>
      <c r="B47" s="207"/>
      <c r="C47" s="119"/>
      <c r="D47" s="112"/>
      <c r="E47" s="188"/>
      <c r="F47" s="26" t="s">
        <v>52</v>
      </c>
      <c r="G47" s="190"/>
      <c r="H47" s="110"/>
      <c r="I47" s="182"/>
      <c r="J47" s="182"/>
      <c r="K47" s="182"/>
      <c r="L47" s="182"/>
      <c r="M47" s="182"/>
      <c r="N47" s="182"/>
      <c r="O47" s="182"/>
      <c r="P47" s="184"/>
    </row>
    <row r="48" spans="1:16" ht="27" thickBot="1" x14ac:dyDescent="0.35">
      <c r="A48" s="71" t="s">
        <v>94</v>
      </c>
      <c r="B48" s="23"/>
      <c r="C48" s="92" t="s">
        <v>38</v>
      </c>
      <c r="D48" s="25">
        <v>6</v>
      </c>
      <c r="E48" s="32">
        <v>0.2673611111111111</v>
      </c>
      <c r="F48" s="32">
        <v>0.56944444444444442</v>
      </c>
      <c r="G48" s="101">
        <v>8.4</v>
      </c>
      <c r="H48" s="101">
        <v>2</v>
      </c>
      <c r="I48" s="44">
        <f>G48*H48</f>
        <v>16.8</v>
      </c>
      <c r="J48" s="48"/>
      <c r="K48" s="56">
        <f>I48*J48</f>
        <v>0</v>
      </c>
      <c r="L48" s="56">
        <v>190</v>
      </c>
      <c r="M48" s="56">
        <f>K48*L48</f>
        <v>0</v>
      </c>
      <c r="N48" s="56">
        <f>M48*0.095+M48</f>
        <v>0</v>
      </c>
      <c r="O48" s="56">
        <f>M48*3</f>
        <v>0</v>
      </c>
      <c r="P48" s="57">
        <f t="shared" ref="P48" si="10">N48*3</f>
        <v>0</v>
      </c>
    </row>
    <row r="49" spans="1:16" ht="15" thickBot="1" x14ac:dyDescent="0.35">
      <c r="A49" s="116" t="s">
        <v>95</v>
      </c>
      <c r="B49" s="206"/>
      <c r="C49" s="95" t="s">
        <v>39</v>
      </c>
      <c r="D49" s="10">
        <v>6</v>
      </c>
      <c r="E49" s="11">
        <v>0.2986111111111111</v>
      </c>
      <c r="F49" s="11">
        <v>0.54861111111111116</v>
      </c>
      <c r="G49" s="102">
        <v>2.6</v>
      </c>
      <c r="H49" s="102">
        <v>2</v>
      </c>
      <c r="I49" s="45">
        <f>G49*H49</f>
        <v>5.2</v>
      </c>
      <c r="J49" s="48"/>
      <c r="K49" s="58">
        <f>I49*J49</f>
        <v>0</v>
      </c>
      <c r="L49" s="58">
        <v>190</v>
      </c>
      <c r="M49" s="58">
        <f>K49*L49</f>
        <v>0</v>
      </c>
      <c r="N49" s="58">
        <f>M49*0.095+M49</f>
        <v>0</v>
      </c>
      <c r="O49" s="58">
        <f>M49*3</f>
        <v>0</v>
      </c>
      <c r="P49" s="59">
        <f>N49*3</f>
        <v>0</v>
      </c>
    </row>
    <row r="50" spans="1:16" ht="15" thickBot="1" x14ac:dyDescent="0.35">
      <c r="A50" s="117"/>
      <c r="B50" s="207"/>
      <c r="C50" s="96" t="s">
        <v>40</v>
      </c>
      <c r="D50" s="27">
        <v>9</v>
      </c>
      <c r="E50" s="36">
        <v>0.2986111111111111</v>
      </c>
      <c r="F50" s="36">
        <v>0.54513888888888884</v>
      </c>
      <c r="G50" s="103">
        <v>2.7</v>
      </c>
      <c r="H50" s="103">
        <v>2</v>
      </c>
      <c r="I50" s="46">
        <f>G50*H50</f>
        <v>5.4</v>
      </c>
      <c r="J50" s="48"/>
      <c r="K50" s="60">
        <f>I50*J50</f>
        <v>0</v>
      </c>
      <c r="L50" s="60">
        <v>190</v>
      </c>
      <c r="M50" s="60">
        <f>K50*L50</f>
        <v>0</v>
      </c>
      <c r="N50" s="60">
        <f>M50*0.095+M50</f>
        <v>0</v>
      </c>
      <c r="O50" s="60">
        <f>M50*3</f>
        <v>0</v>
      </c>
      <c r="P50" s="61">
        <f>N50*3</f>
        <v>0</v>
      </c>
    </row>
    <row r="51" spans="1:16" ht="27.6" customHeight="1" x14ac:dyDescent="0.3">
      <c r="A51" s="185" t="s">
        <v>96</v>
      </c>
      <c r="B51" s="208"/>
      <c r="C51" s="122" t="s">
        <v>41</v>
      </c>
      <c r="D51" s="124">
        <v>6</v>
      </c>
      <c r="E51" s="19" t="s">
        <v>42</v>
      </c>
      <c r="F51" s="126">
        <v>0.60416666666666663</v>
      </c>
      <c r="G51" s="113">
        <v>40</v>
      </c>
      <c r="H51" s="107">
        <v>2</v>
      </c>
      <c r="I51" s="144">
        <f>G51*H51</f>
        <v>80</v>
      </c>
      <c r="J51" s="144"/>
      <c r="K51" s="144">
        <f>I51*J51</f>
        <v>0</v>
      </c>
      <c r="L51" s="144">
        <v>190</v>
      </c>
      <c r="M51" s="144">
        <f>K51*L51</f>
        <v>0</v>
      </c>
      <c r="N51" s="144">
        <f>M51*0.095+M51</f>
        <v>0</v>
      </c>
      <c r="O51" s="144">
        <f>M51*3</f>
        <v>0</v>
      </c>
      <c r="P51" s="146">
        <f>N51*3</f>
        <v>0</v>
      </c>
    </row>
    <row r="52" spans="1:16" ht="32.4" customHeight="1" thickBot="1" x14ac:dyDescent="0.35">
      <c r="A52" s="186"/>
      <c r="B52" s="209"/>
      <c r="C52" s="123"/>
      <c r="D52" s="125"/>
      <c r="E52" s="22" t="s">
        <v>103</v>
      </c>
      <c r="F52" s="127"/>
      <c r="G52" s="114"/>
      <c r="H52" s="108"/>
      <c r="I52" s="145"/>
      <c r="J52" s="145"/>
      <c r="K52" s="145"/>
      <c r="L52" s="145"/>
      <c r="M52" s="145"/>
      <c r="N52" s="145"/>
      <c r="O52" s="145"/>
      <c r="P52" s="147"/>
    </row>
    <row r="53" spans="1:16" ht="15" thickBot="1" x14ac:dyDescent="0.35">
      <c r="A53" s="72" t="s">
        <v>97</v>
      </c>
      <c r="B53" s="29"/>
      <c r="C53" s="97" t="s">
        <v>43</v>
      </c>
      <c r="D53" s="31">
        <v>6</v>
      </c>
      <c r="E53" s="30" t="s">
        <v>44</v>
      </c>
      <c r="F53" s="35">
        <v>0.60416666666666663</v>
      </c>
      <c r="G53" s="104">
        <v>20</v>
      </c>
      <c r="H53" s="104">
        <v>2</v>
      </c>
      <c r="I53" s="47">
        <f>G53*H53</f>
        <v>40</v>
      </c>
      <c r="J53" s="48"/>
      <c r="K53" s="62">
        <f>I53*J53</f>
        <v>0</v>
      </c>
      <c r="L53" s="62">
        <v>190</v>
      </c>
      <c r="M53" s="62">
        <f>K53*L53</f>
        <v>0</v>
      </c>
      <c r="N53" s="62">
        <f>M53*0.095+M53</f>
        <v>0</v>
      </c>
      <c r="O53" s="62">
        <f>M53*3</f>
        <v>0</v>
      </c>
      <c r="P53" s="63">
        <f>N53*3</f>
        <v>0</v>
      </c>
    </row>
    <row r="54" spans="1:16" ht="15" thickBot="1" x14ac:dyDescent="0.35">
      <c r="A54" s="71" t="s">
        <v>98</v>
      </c>
      <c r="B54" s="23"/>
      <c r="C54" s="92" t="s">
        <v>45</v>
      </c>
      <c r="D54" s="25">
        <v>4</v>
      </c>
      <c r="E54" s="24" t="s">
        <v>46</v>
      </c>
      <c r="F54" s="32">
        <v>0.60416666666666663</v>
      </c>
      <c r="G54" s="101">
        <v>28</v>
      </c>
      <c r="H54" s="101">
        <v>2</v>
      </c>
      <c r="I54" s="44">
        <f>G54*H54</f>
        <v>56</v>
      </c>
      <c r="J54" s="48"/>
      <c r="K54" s="64">
        <f>I54*J54</f>
        <v>0</v>
      </c>
      <c r="L54" s="64">
        <v>190</v>
      </c>
      <c r="M54" s="64">
        <f>K54*L54</f>
        <v>0</v>
      </c>
      <c r="N54" s="64">
        <f>M54*0.095+M54</f>
        <v>0</v>
      </c>
      <c r="O54" s="64">
        <f>M54*3</f>
        <v>0</v>
      </c>
      <c r="P54" s="65">
        <f>N54*3</f>
        <v>0</v>
      </c>
    </row>
    <row r="55" spans="1:16" ht="15" thickBot="1" x14ac:dyDescent="0.35">
      <c r="C55" s="198" t="s">
        <v>55</v>
      </c>
      <c r="D55" s="199"/>
      <c r="E55" s="199"/>
      <c r="F55" s="199"/>
      <c r="G55" s="105">
        <f>SUM(G14:G54)</f>
        <v>413.6</v>
      </c>
      <c r="H55" s="105"/>
      <c r="I55" s="66">
        <f>SUM(I14:I54)</f>
        <v>979.80000000000007</v>
      </c>
      <c r="J55" s="67"/>
      <c r="K55" s="67">
        <f>SUM(K14:K54)</f>
        <v>0</v>
      </c>
      <c r="L55" s="67"/>
      <c r="M55" s="67">
        <f>SUM(M14:M54)</f>
        <v>0</v>
      </c>
      <c r="N55" s="67">
        <f t="shared" ref="N55" si="11">SUM(N14:N54)</f>
        <v>0</v>
      </c>
      <c r="O55" s="67">
        <f>SUM(O14:O54)</f>
        <v>0</v>
      </c>
      <c r="P55" s="67">
        <f>SUM(P14:P54)</f>
        <v>0</v>
      </c>
    </row>
  </sheetData>
  <mergeCells count="133">
    <mergeCell ref="A3:B3"/>
    <mergeCell ref="A5:C5"/>
    <mergeCell ref="A6:C6"/>
    <mergeCell ref="A8:B8"/>
    <mergeCell ref="A9:C9"/>
    <mergeCell ref="E9:J9"/>
    <mergeCell ref="A11:J11"/>
    <mergeCell ref="C55:F55"/>
    <mergeCell ref="B15:B16"/>
    <mergeCell ref="B17:B18"/>
    <mergeCell ref="B21:B22"/>
    <mergeCell ref="B24:B25"/>
    <mergeCell ref="B27:B28"/>
    <mergeCell ref="B29:B30"/>
    <mergeCell ref="B31:B32"/>
    <mergeCell ref="B39:B40"/>
    <mergeCell ref="B46:B47"/>
    <mergeCell ref="B49:B50"/>
    <mergeCell ref="B51:B52"/>
    <mergeCell ref="J46:J47"/>
    <mergeCell ref="I24:I25"/>
    <mergeCell ref="J24:J25"/>
    <mergeCell ref="A21:A22"/>
    <mergeCell ref="C21:C22"/>
    <mergeCell ref="N46:N47"/>
    <mergeCell ref="O46:O47"/>
    <mergeCell ref="P46:P47"/>
    <mergeCell ref="A51:A52"/>
    <mergeCell ref="J51:J52"/>
    <mergeCell ref="K51:K52"/>
    <mergeCell ref="L51:L52"/>
    <mergeCell ref="M51:M52"/>
    <mergeCell ref="N51:N52"/>
    <mergeCell ref="O51:O52"/>
    <mergeCell ref="P51:P52"/>
    <mergeCell ref="I51:I52"/>
    <mergeCell ref="C51:C52"/>
    <mergeCell ref="D51:D52"/>
    <mergeCell ref="F51:F52"/>
    <mergeCell ref="G51:G52"/>
    <mergeCell ref="A49:A50"/>
    <mergeCell ref="K46:K47"/>
    <mergeCell ref="L46:L47"/>
    <mergeCell ref="M46:M47"/>
    <mergeCell ref="I46:I47"/>
    <mergeCell ref="E46:E47"/>
    <mergeCell ref="G46:G47"/>
    <mergeCell ref="H51:H52"/>
    <mergeCell ref="N27:N28"/>
    <mergeCell ref="O27:O28"/>
    <mergeCell ref="P27:P28"/>
    <mergeCell ref="A39:A40"/>
    <mergeCell ref="F39:F40"/>
    <mergeCell ref="N31:N32"/>
    <mergeCell ref="O31:O32"/>
    <mergeCell ref="P31:P32"/>
    <mergeCell ref="I27:I28"/>
    <mergeCell ref="J27:J28"/>
    <mergeCell ref="K27:K28"/>
    <mergeCell ref="L27:L28"/>
    <mergeCell ref="M27:M28"/>
    <mergeCell ref="A31:A32"/>
    <mergeCell ref="C31:C32"/>
    <mergeCell ref="D31:D32"/>
    <mergeCell ref="E31:E32"/>
    <mergeCell ref="G31:G32"/>
    <mergeCell ref="I31:I32"/>
    <mergeCell ref="J31:J32"/>
    <mergeCell ref="K31:K32"/>
    <mergeCell ref="L31:L32"/>
    <mergeCell ref="M31:M32"/>
    <mergeCell ref="A29:A30"/>
    <mergeCell ref="N15:N16"/>
    <mergeCell ref="O15:O16"/>
    <mergeCell ref="P15:P16"/>
    <mergeCell ref="I17:I18"/>
    <mergeCell ref="J17:J18"/>
    <mergeCell ref="K17:K18"/>
    <mergeCell ref="N17:N18"/>
    <mergeCell ref="O17:O18"/>
    <mergeCell ref="P17:P18"/>
    <mergeCell ref="J15:J16"/>
    <mergeCell ref="I15:I16"/>
    <mergeCell ref="K15:K16"/>
    <mergeCell ref="L15:L16"/>
    <mergeCell ref="M15:M16"/>
    <mergeCell ref="N24:N25"/>
    <mergeCell ref="O24:O25"/>
    <mergeCell ref="P24:P25"/>
    <mergeCell ref="J21:J22"/>
    <mergeCell ref="K21:K22"/>
    <mergeCell ref="L21:L22"/>
    <mergeCell ref="M21:M22"/>
    <mergeCell ref="N21:N22"/>
    <mergeCell ref="H17:H18"/>
    <mergeCell ref="O21:O22"/>
    <mergeCell ref="P21:P22"/>
    <mergeCell ref="I21:I22"/>
    <mergeCell ref="K24:K25"/>
    <mergeCell ref="L24:L25"/>
    <mergeCell ref="M24:M25"/>
    <mergeCell ref="L17:L18"/>
    <mergeCell ref="M17:M18"/>
    <mergeCell ref="H15:H16"/>
    <mergeCell ref="H21:H22"/>
    <mergeCell ref="A27:A28"/>
    <mergeCell ref="C27:C28"/>
    <mergeCell ref="D27:D28"/>
    <mergeCell ref="E27:E28"/>
    <mergeCell ref="D21:D22"/>
    <mergeCell ref="C17:C18"/>
    <mergeCell ref="H24:H25"/>
    <mergeCell ref="H27:H28"/>
    <mergeCell ref="A15:A16"/>
    <mergeCell ref="C15:C16"/>
    <mergeCell ref="D15:D16"/>
    <mergeCell ref="A17:A18"/>
    <mergeCell ref="D17:D18"/>
    <mergeCell ref="E17:E18"/>
    <mergeCell ref="G15:G16"/>
    <mergeCell ref="G17:G18"/>
    <mergeCell ref="G21:G22"/>
    <mergeCell ref="H31:H32"/>
    <mergeCell ref="H46:H47"/>
    <mergeCell ref="D46:D47"/>
    <mergeCell ref="G24:G25"/>
    <mergeCell ref="G27:G28"/>
    <mergeCell ref="A46:A47"/>
    <mergeCell ref="C46:C47"/>
    <mergeCell ref="A24:A25"/>
    <mergeCell ref="C24:C25"/>
    <mergeCell ref="D24:D25"/>
    <mergeCell ref="E24:E25"/>
  </mergeCells>
  <phoneticPr fontId="8" type="noConversion"/>
  <pageMargins left="0.7" right="0.7" top="0.75" bottom="0.75" header="0.3" footer="0.3"/>
  <pageSetup paperSize="8"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Logatec</dc:creator>
  <cp:lastModifiedBy>IT Logatec</cp:lastModifiedBy>
  <cp:lastPrinted>2025-06-26T10:04:48Z</cp:lastPrinted>
  <dcterms:created xsi:type="dcterms:W3CDTF">2025-05-25T06:02:41Z</dcterms:created>
  <dcterms:modified xsi:type="dcterms:W3CDTF">2025-06-30T12:18:14Z</dcterms:modified>
</cp:coreProperties>
</file>